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P22" i="1"/>
  <c r="P14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6"/>
  <c r="P9" l="1"/>
  <c r="Q9"/>
  <c r="R9"/>
  <c r="S9"/>
  <c r="C9"/>
  <c r="N15"/>
  <c r="T9" l="1"/>
  <c r="G23"/>
  <c r="K11" l="1"/>
  <c r="J23"/>
  <c r="Q24" l="1"/>
  <c r="M9"/>
  <c r="C24"/>
  <c r="N13" l="1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<sst xmlns="http://schemas.openxmlformats.org/spreadsheetml/2006/main" count="231" uniqueCount="81">
  <si>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</si>
  <si>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</si>
  <si>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</si>
  <si>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</si>
  <si>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</si>
  <si>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</si>
  <si>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</si>
  <si>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</si>
  <si>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</si>
  <si>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</si>
  <si>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</si>
  <si>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</si>
  <si>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</si>
  <si>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</si>
  <si>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</si>
  <si>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</si>
  <si>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</si>
  <si>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</si>
  <si>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</si>
  <si>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</si>
  <si>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</si>
  <si>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</si>
  <si>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</si>
  <si>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</si>
  <si>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</si>
  <si>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</si>
  <si>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</si>
  <si>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</si>
  <si>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</si>
  <si>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</si>
  <si>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</si>
  <si>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</si>
  <si>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</si>
  <si>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</si>
  <si>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</si>
  <si>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</si>
  <si>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</si>
  <si>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</si>
  <si>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</si>
  <si>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</si>
  <si>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</si>
  <si>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</si>
  <si>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</si>
  <si>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</si>
  <si>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</si>
  <si>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</si>
  <si>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</si>
  <si>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</si>
  <si>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</si>
  <si>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</si>
  <si>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</si>
  <si>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</si>
  <si>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</si>
  <si>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</si>
  <si>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</si>
  <si>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</si>
  <si>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</si>
  <si>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</si>
  <si>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</si>
  <si>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</si>
  <si>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</si>
  <si>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</si>
  <si>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</si>
  <si>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</si>
  <si>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</si>
  <si>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</si>
  <si>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</si>
  <si>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</si>
  <si>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</si>
  <si>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</si>
  <si>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</si>
  <si>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Ф</t>
  </si>
  <si>
    <t>4</t>
  </si>
  <si>
    <t>91</t>
  </si>
  <si>
    <t>22</t>
  </si>
  <si>
    <t>110</t>
  </si>
  <si>
    <t>23</t>
  </si>
  <si>
    <t>137</t>
  </si>
  <si>
    <t>64</t>
  </si>
  <si>
    <t>7</t>
  </si>
  <si>
    <t>СВОДКА ПО НАДОЮ МОЛОКА ЗА 19.12.2022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</si>
</sst>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5" zoomScaleNormal="75" zoomScaleSheetLayoutView="85" workbookViewId="0">
      <selection activeCell="G8" sqref="G8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9" t="s">
        <v>80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53</v>
      </c>
      <c r="D4" s="126" t="s">
        <v>2</v>
      </c>
      <c r="E4" s="127"/>
      <c r="F4" s="127"/>
      <c r="G4" s="127"/>
      <c r="H4" s="127"/>
      <c r="I4" s="128"/>
      <c r="J4" s="121" t="s">
        <v>52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46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58</v>
      </c>
      <c r="X4" s="147"/>
      <c r="Y4" s="8" t="s">
        <v>71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56</v>
      </c>
    </row>
    <row r="5" spans="1:192" ht="53.25" customHeight="1" thickBot="1">
      <c r="A5" s="122"/>
      <c r="B5" s="124"/>
      <c r="C5" s="125"/>
      <c r="D5" s="134" t="s">
        <v>50</v>
      </c>
      <c r="E5" s="135"/>
      <c r="F5" s="134" t="s">
        <v>51</v>
      </c>
      <c r="G5" s="135"/>
      <c r="H5" s="134" t="s">
        <v>54</v>
      </c>
      <c r="I5" s="135"/>
      <c r="J5" s="122"/>
      <c r="K5" s="130"/>
      <c r="L5" s="122"/>
      <c r="M5" s="122"/>
      <c r="N5" s="115" t="s">
        <v>49</v>
      </c>
      <c r="O5" s="115" t="s">
        <v>42</v>
      </c>
      <c r="P5" s="12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30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ht="31.5" customHeight="1" thickBot="1">
      <c r="A6" s="64" t="s">
        <v>18</v>
      </c>
      <c r="B6" s="65">
        <v>950</v>
      </c>
      <c r="C6" s="66">
        <v>82280</v>
      </c>
      <c r="D6" s="32">
        <v>223</v>
      </c>
      <c r="E6" s="32">
        <v>189</v>
      </c>
      <c r="F6" s="32">
        <v>210</v>
      </c>
      <c r="G6" s="32">
        <v>174</v>
      </c>
      <c r="H6" s="32">
        <v>234</v>
      </c>
      <c r="I6" s="32">
        <v>203</v>
      </c>
      <c r="J6" s="66">
        <v>90923</v>
      </c>
      <c r="K6" s="67">
        <v>93</v>
      </c>
      <c r="L6" s="33">
        <v>4.4800000000000004</v>
      </c>
      <c r="M6" s="68" t="s">
        <v>67</v>
      </c>
      <c r="N6" s="34">
        <v>23.5</v>
      </c>
      <c r="O6" s="69">
        <v>20.9</v>
      </c>
      <c r="P6" s="32">
        <f>H6</f>
        <v>234</v>
      </c>
      <c r="Q6" s="70">
        <v>193</v>
      </c>
      <c r="R6" s="71" t="s">
        <v>78</v>
      </c>
      <c r="S6" s="72">
        <v>97</v>
      </c>
      <c r="T6" s="73">
        <v>13</v>
      </c>
      <c r="U6" s="74">
        <v>79</v>
      </c>
      <c r="V6" s="75" t="s">
        <v>72</v>
      </c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11900</v>
      </c>
      <c r="DH6" s="77"/>
      <c r="DI6" s="78"/>
      <c r="DJ6" s="77"/>
    </row>
    <row r="7" spans="1:192" ht="0.75" customHeight="1" thickBot="1">
      <c r="A7" s="64"/>
      <c r="B7" s="65"/>
      <c r="C7" s="65"/>
      <c r="D7" s="32"/>
      <c r="E7" s="32"/>
      <c r="F7" s="32"/>
      <c r="G7" s="32"/>
      <c r="H7" s="32"/>
      <c r="I7" s="32"/>
      <c r="J7" s="66"/>
      <c r="K7" s="67"/>
      <c r="L7" s="33"/>
      <c r="M7" s="68"/>
      <c r="N7" s="34"/>
      <c r="O7" s="69"/>
      <c r="P7" s="32"/>
      <c r="Q7" s="70"/>
      <c r="R7" s="71"/>
      <c r="S7" s="72"/>
      <c r="T7" s="73"/>
      <c r="U7" s="74"/>
      <c r="V7" s="75"/>
      <c r="W7" s="32"/>
      <c r="X7" s="6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</row>
    <row r="8" spans="1:192" s="117" customFormat="1" ht="28.5" customHeight="1" thickBot="1">
      <c r="A8" s="64" t="s">
        <v>20</v>
      </c>
      <c r="B8" s="65">
        <v>250</v>
      </c>
      <c r="C8" s="79">
        <v>6025</v>
      </c>
      <c r="D8" s="32">
        <v>9</v>
      </c>
      <c r="E8" s="32">
        <v>9</v>
      </c>
      <c r="F8" s="32">
        <v>7</v>
      </c>
      <c r="G8" s="32">
        <v>7</v>
      </c>
      <c r="H8" s="32">
        <v>8</v>
      </c>
      <c r="I8" s="32">
        <v>8</v>
      </c>
      <c r="J8" s="66">
        <v>4728</v>
      </c>
      <c r="K8" s="67">
        <v>88</v>
      </c>
      <c r="L8" s="33">
        <v>3.8</v>
      </c>
      <c r="M8" s="68" t="s">
        <v>21</v>
      </c>
      <c r="N8" s="34">
        <f>D8/B8*100</f>
        <v>3.5999999999999996</v>
      </c>
      <c r="O8" s="69">
        <v>3.6</v>
      </c>
      <c r="P8" s="32">
        <f>H8</f>
        <v>8</v>
      </c>
      <c r="Q8" s="70">
        <v>2</v>
      </c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1900</v>
      </c>
      <c r="DH8" s="77"/>
      <c r="DI8" s="78"/>
      <c r="DJ8" s="77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</row>
    <row r="9" spans="1:192" s="13" customFormat="1" ht="24" customHeight="1" thickBot="1">
      <c r="A9" s="81" t="s">
        <v>22</v>
      </c>
      <c r="B9" s="82">
        <f t="shared" ref="B9:J9" si="0">B6+B7+B8</f>
        <v>1200</v>
      </c>
      <c r="C9" s="83">
        <f>C6+C7+C8</f>
        <v>88305</v>
      </c>
      <c r="D9" s="84">
        <f>D6+D7+D8</f>
        <v>232</v>
      </c>
      <c r="E9" s="35">
        <f t="shared" si="0"/>
        <v>198</v>
      </c>
      <c r="F9" s="35">
        <f t="shared" si="0"/>
        <v>217</v>
      </c>
      <c r="G9" s="35">
        <f t="shared" si="0"/>
        <v>181</v>
      </c>
      <c r="H9" s="35">
        <f t="shared" si="0"/>
        <v>242</v>
      </c>
      <c r="I9" s="35">
        <f t="shared" si="0"/>
        <v>211</v>
      </c>
      <c r="J9" s="82">
        <f t="shared" si="0"/>
        <v>95651</v>
      </c>
      <c r="K9" s="85">
        <f>F9/D9*100</f>
        <v>93.534482758620683</v>
      </c>
      <c r="L9" s="33">
        <f>H9*3.4/F9</f>
        <v>3.7917050691244238</v>
      </c>
      <c r="M9" s="86">
        <f>(M6+M7+M8)/2</f>
        <v>3.3149999999999999</v>
      </c>
      <c r="N9" s="87">
        <f>D9/B9*100</f>
        <v>19.333333333333332</v>
      </c>
      <c r="O9" s="87">
        <v>17.100000000000001</v>
      </c>
      <c r="P9" s="35">
        <f>P6+P7+P8</f>
        <v>242</v>
      </c>
      <c r="Q9" s="35">
        <f>Q8+Q7+Q6</f>
        <v>195</v>
      </c>
      <c r="R9" s="35">
        <f>R8+R7+R6</f>
        <v>64</v>
      </c>
      <c r="S9" s="35">
        <f>S8+S7+S6</f>
        <v>97</v>
      </c>
      <c r="T9" s="35">
        <f>T8+T7+T6</f>
        <v>13</v>
      </c>
      <c r="U9" s="35">
        <f>U6+U7+U8</f>
        <v>79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13800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7" customFormat="1" ht="21.75" customHeight="1" thickBot="1">
      <c r="A10" s="89" t="s">
        <v>23</v>
      </c>
      <c r="B10" s="66">
        <v>410</v>
      </c>
      <c r="C10" s="90">
        <v>19051</v>
      </c>
      <c r="D10" s="72">
        <v>38</v>
      </c>
      <c r="E10" s="72">
        <v>47</v>
      </c>
      <c r="F10" s="72">
        <v>31</v>
      </c>
      <c r="G10" s="72">
        <v>35</v>
      </c>
      <c r="H10" s="72">
        <v>33</v>
      </c>
      <c r="I10" s="72">
        <v>36</v>
      </c>
      <c r="J10" s="66">
        <v>16069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11.5</v>
      </c>
      <c r="P10" s="32">
        <f t="shared" ref="P10:P14" si="1">H10</f>
        <v>33</v>
      </c>
      <c r="Q10" s="70">
        <v>18</v>
      </c>
      <c r="R10" s="32">
        <v>8</v>
      </c>
      <c r="S10" s="92" t="s">
        <v>79</v>
      </c>
      <c r="T10" s="93" t="s">
        <v>65</v>
      </c>
      <c r="U10" s="94" t="s">
        <v>65</v>
      </c>
      <c r="V10" s="75"/>
      <c r="W10" s="92" t="s">
        <v>60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3050</v>
      </c>
      <c r="DH10" s="77"/>
      <c r="DI10" s="78"/>
      <c r="DJ10" s="30"/>
      <c r="DK10" s="116"/>
      <c r="DL10" s="118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</row>
    <row r="11" spans="1:192" s="117" customFormat="1" ht="21.75" customHeight="1" thickBot="1">
      <c r="A11" s="95" t="s">
        <v>24</v>
      </c>
      <c r="B11" s="90">
        <v>66</v>
      </c>
      <c r="C11" s="90">
        <v>2808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2618</v>
      </c>
      <c r="K11" s="39">
        <f>F11/D11*100</f>
        <v>75</v>
      </c>
      <c r="L11" s="33">
        <v>4</v>
      </c>
      <c r="M11" s="97" t="s">
        <v>35</v>
      </c>
      <c r="N11" s="34">
        <f t="shared" ref="N11:N23" si="2">D11/B11*100</f>
        <v>6.0606060606060606</v>
      </c>
      <c r="O11" s="98">
        <v>7.8</v>
      </c>
      <c r="P11" s="32">
        <f>H11</f>
        <v>4</v>
      </c>
      <c r="Q11" s="99">
        <v>1</v>
      </c>
      <c r="R11" s="100"/>
      <c r="S11" s="26" t="s">
        <v>68</v>
      </c>
      <c r="T11" s="101"/>
      <c r="U11" s="102"/>
      <c r="V11" s="75"/>
      <c r="W11" s="26" t="s">
        <v>61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</row>
    <row r="12" spans="1:192" s="117" customFormat="1" ht="22.5" customHeight="1" thickBot="1">
      <c r="A12" s="104" t="s">
        <v>26</v>
      </c>
      <c r="B12" s="90">
        <v>125</v>
      </c>
      <c r="C12" s="90">
        <v>7187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6065</v>
      </c>
      <c r="K12" s="39">
        <f t="shared" ref="K12:K24" si="3">F12/D12*100</f>
        <v>86.956521739130437</v>
      </c>
      <c r="L12" s="33">
        <f t="shared" ref="L12:L20" si="4">H12*3.4/F12</f>
        <v>3.5699999999999994</v>
      </c>
      <c r="M12" s="97" t="s">
        <v>27</v>
      </c>
      <c r="N12" s="34">
        <f t="shared" si="2"/>
        <v>18.399999999999999</v>
      </c>
      <c r="O12" s="69">
        <v>15.8</v>
      </c>
      <c r="P12" s="32">
        <f t="shared" si="1"/>
        <v>21</v>
      </c>
      <c r="Q12" s="105">
        <v>1</v>
      </c>
      <c r="R12" s="105"/>
      <c r="S12" s="26" t="s">
        <v>68</v>
      </c>
      <c r="T12" s="101" t="s">
        <v>68</v>
      </c>
      <c r="U12" s="101" t="s">
        <v>69</v>
      </c>
      <c r="V12" s="26"/>
      <c r="W12" s="26" t="s">
        <v>62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</row>
    <row r="13" spans="1:192" s="117" customFormat="1" ht="23.25" customHeight="1" thickBot="1">
      <c r="A13" s="89" t="s">
        <v>28</v>
      </c>
      <c r="B13" s="66">
        <v>105</v>
      </c>
      <c r="C13" s="66">
        <v>3792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3399</v>
      </c>
      <c r="K13" s="39">
        <f t="shared" si="3"/>
        <v>75</v>
      </c>
      <c r="L13" s="33">
        <f t="shared" si="4"/>
        <v>3.9666666666666668</v>
      </c>
      <c r="M13" s="97" t="s">
        <v>19</v>
      </c>
      <c r="N13" s="34">
        <f t="shared" si="2"/>
        <v>7.6190476190476195</v>
      </c>
      <c r="O13" s="69">
        <v>9.5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63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</row>
    <row r="14" spans="1:192" ht="24.75" hidden="1" customHeight="1" thickBot="1">
      <c r="A14" s="89" t="s">
        <v>29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7.5</v>
      </c>
      <c r="P14" s="32">
        <f t="shared" si="1"/>
        <v>0</v>
      </c>
      <c r="Q14" s="32"/>
      <c r="R14" s="32"/>
      <c r="S14" s="92"/>
      <c r="T14" s="93"/>
      <c r="U14" s="93"/>
      <c r="V14" s="92" t="s">
        <v>25</v>
      </c>
      <c r="W14" s="92" t="s">
        <v>32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7" customFormat="1" ht="24.75" customHeight="1" thickBot="1">
      <c r="A15" s="89" t="s">
        <v>30</v>
      </c>
      <c r="B15" s="66">
        <v>215</v>
      </c>
      <c r="C15" s="66">
        <v>4946</v>
      </c>
      <c r="D15" s="72">
        <v>11</v>
      </c>
      <c r="E15" s="72">
        <v>10</v>
      </c>
      <c r="F15" s="72">
        <v>9</v>
      </c>
      <c r="G15" s="72">
        <v>8</v>
      </c>
      <c r="H15" s="72">
        <v>9</v>
      </c>
      <c r="I15" s="72">
        <v>9</v>
      </c>
      <c r="J15" s="66">
        <v>4376</v>
      </c>
      <c r="K15" s="39">
        <f t="shared" si="3"/>
        <v>81.818181818181827</v>
      </c>
      <c r="L15" s="33">
        <f>H15*3.4/F15</f>
        <v>3.4</v>
      </c>
      <c r="M15" s="97" t="s">
        <v>31</v>
      </c>
      <c r="N15" s="34">
        <f>D15/B15*100</f>
        <v>5.1162790697674421</v>
      </c>
      <c r="O15" s="69">
        <v>5.2</v>
      </c>
      <c r="P15" s="32">
        <f>H15</f>
        <v>9</v>
      </c>
      <c r="Q15" s="32">
        <v>7</v>
      </c>
      <c r="R15" s="32"/>
      <c r="S15" s="92" t="s">
        <v>66</v>
      </c>
      <c r="T15" s="93"/>
      <c r="U15" s="93" t="s">
        <v>66</v>
      </c>
      <c r="V15" s="92"/>
      <c r="W15" s="92" t="s">
        <v>64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</row>
    <row r="16" spans="1:192" s="117" customFormat="1" ht="32.25" customHeight="1" thickBot="1">
      <c r="A16" s="89" t="s">
        <v>57</v>
      </c>
      <c r="B16" s="66">
        <v>115</v>
      </c>
      <c r="C16" s="66">
        <v>1422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1063</v>
      </c>
      <c r="K16" s="39">
        <f t="shared" si="3"/>
        <v>100</v>
      </c>
      <c r="L16" s="33">
        <f t="shared" si="4"/>
        <v>3.4</v>
      </c>
      <c r="M16" s="97" t="s">
        <v>31</v>
      </c>
      <c r="N16" s="34">
        <f t="shared" si="2"/>
        <v>0.86956521739130432</v>
      </c>
      <c r="O16" s="69">
        <v>2.6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63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</row>
    <row r="17" spans="1:192" ht="20.25" hidden="1" customHeight="1" thickBot="1">
      <c r="A17" s="89" t="s">
        <v>33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s="117" customFormat="1" ht="27.75" customHeight="1" thickBot="1">
      <c r="A18" s="89" t="s">
        <v>34</v>
      </c>
      <c r="B18" s="66">
        <v>104</v>
      </c>
      <c r="C18" s="66">
        <v>1909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1518</v>
      </c>
      <c r="K18" s="39">
        <f t="shared" si="3"/>
        <v>100</v>
      </c>
      <c r="L18" s="33">
        <f t="shared" si="4"/>
        <v>3.4</v>
      </c>
      <c r="M18" s="97" t="s">
        <v>19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65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</row>
    <row r="19" spans="1:192" s="117" customFormat="1" ht="21.75" customHeight="1" thickBot="1">
      <c r="A19" s="89" t="s">
        <v>55</v>
      </c>
      <c r="B19" s="66">
        <v>60</v>
      </c>
      <c r="C19" s="66">
        <v>1488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1165</v>
      </c>
      <c r="K19" s="39">
        <f t="shared" si="3"/>
        <v>100</v>
      </c>
      <c r="L19" s="33">
        <f>H19*3.4/F19</f>
        <v>3.4</v>
      </c>
      <c r="M19" s="97" t="s">
        <v>35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</row>
    <row r="20" spans="1:192" s="117" customFormat="1" ht="21.75" customHeight="1" thickBot="1">
      <c r="A20" s="89" t="s">
        <v>48</v>
      </c>
      <c r="B20" s="66">
        <v>35</v>
      </c>
      <c r="C20" s="66">
        <v>1042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969</v>
      </c>
      <c r="K20" s="39">
        <f t="shared" si="3"/>
        <v>100</v>
      </c>
      <c r="L20" s="33">
        <f t="shared" si="4"/>
        <v>3.4</v>
      </c>
      <c r="M20" s="97" t="s">
        <v>36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</row>
    <row r="21" spans="1:192" s="117" customFormat="1" ht="18.75" customHeight="1" thickBot="1">
      <c r="A21" s="89" t="s">
        <v>37</v>
      </c>
      <c r="B21" s="65">
        <v>90</v>
      </c>
      <c r="C21" s="65">
        <v>3724</v>
      </c>
      <c r="D21" s="32">
        <v>8</v>
      </c>
      <c r="E21" s="32">
        <v>7</v>
      </c>
      <c r="F21" s="32">
        <v>7</v>
      </c>
      <c r="G21" s="32">
        <v>6</v>
      </c>
      <c r="H21" s="32">
        <v>7</v>
      </c>
      <c r="I21" s="32">
        <v>7</v>
      </c>
      <c r="J21" s="66">
        <v>3220</v>
      </c>
      <c r="K21" s="39">
        <f>F21/D21*100</f>
        <v>87.5</v>
      </c>
      <c r="L21" s="33">
        <f>H21*3.4/F21</f>
        <v>3.4</v>
      </c>
      <c r="M21" s="97" t="s">
        <v>35</v>
      </c>
      <c r="N21" s="34">
        <f>D21/B21*100</f>
        <v>8.8888888888888893</v>
      </c>
      <c r="O21" s="69">
        <v>11.9</v>
      </c>
      <c r="P21" s="32">
        <f>H21</f>
        <v>7</v>
      </c>
      <c r="Q21" s="32">
        <v>5</v>
      </c>
      <c r="R21" s="92" t="s">
        <v>68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</row>
    <row r="22" spans="1:192" ht="21.75" hidden="1" customHeight="1" thickBot="1">
      <c r="A22" s="89" t="s">
        <v>45</v>
      </c>
      <c r="B22" s="65"/>
      <c r="C22" s="65">
        <v>671</v>
      </c>
      <c r="D22" s="32"/>
      <c r="E22" s="32">
        <v>1</v>
      </c>
      <c r="F22" s="32"/>
      <c r="G22" s="32">
        <v>1</v>
      </c>
      <c r="H22" s="32"/>
      <c r="I22" s="32">
        <v>1</v>
      </c>
      <c r="J22" s="66">
        <v>510</v>
      </c>
      <c r="K22" s="39"/>
      <c r="L22" s="33"/>
      <c r="M22" s="97"/>
      <c r="N22" s="34"/>
      <c r="O22" s="69">
        <v>2</v>
      </c>
      <c r="P22" s="32">
        <f t="shared" si="6"/>
        <v>0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38</v>
      </c>
      <c r="B23" s="41">
        <f>B10+B11+B12+B13+B14+B15+B16+B17+B18+B19+B20+B21+B22</f>
        <v>1325</v>
      </c>
      <c r="C23" s="41">
        <f t="shared" ref="C23:F23" si="7">C10+C11+C12+C13+C14+C15+C16+C17+C18+C19+C20+C21+C22</f>
        <v>48836</v>
      </c>
      <c r="D23" s="42">
        <f t="shared" si="7"/>
        <v>98</v>
      </c>
      <c r="E23" s="42">
        <f t="shared" si="7"/>
        <v>115</v>
      </c>
      <c r="F23" s="42">
        <f t="shared" si="7"/>
        <v>82</v>
      </c>
      <c r="G23" s="42">
        <f>G22+G21+G20+G19+G18+G17+G16+G15+G14+G13+G12+G11+G10</f>
        <v>88</v>
      </c>
      <c r="H23" s="42">
        <f t="shared" ref="H23:I23" si="8">H22+H21+H20+H19+H18+H17+H16+H15+H14+H13+H12+H11+H10</f>
        <v>87</v>
      </c>
      <c r="I23" s="42">
        <f t="shared" si="8"/>
        <v>94</v>
      </c>
      <c r="J23" s="41">
        <f>J22+J21+J20+J19+J18+J17+J16+J15+J14+J13+J12+J11+J10</f>
        <v>41568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2.8272727272727276</v>
      </c>
      <c r="N23" s="34">
        <f t="shared" si="2"/>
        <v>7.3962264150943398</v>
      </c>
      <c r="O23" s="44">
        <v>7.6</v>
      </c>
      <c r="P23" s="32">
        <f>P22+P21+P20+P19+P18+P17+P16+P15+P14+P13+P12+P11+P10</f>
        <v>87</v>
      </c>
      <c r="Q23" s="32">
        <f t="shared" ref="Q23:U23" si="9">Q22+Q21+Q20+Q19+Q18+Q17+Q16+Q15+Q14+Q13+Q12+Q11+Q10</f>
        <v>32</v>
      </c>
      <c r="R23" s="32">
        <f t="shared" si="9"/>
        <v>10</v>
      </c>
      <c r="S23" s="32">
        <f t="shared" si="9"/>
        <v>21</v>
      </c>
      <c r="T23" s="32">
        <f t="shared" si="9"/>
        <v>12</v>
      </c>
      <c r="U23" s="32">
        <f t="shared" si="9"/>
        <v>38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12500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49</v>
      </c>
      <c r="B24" s="54">
        <f>B23+B9</f>
        <v>2525</v>
      </c>
      <c r="C24" s="37">
        <f>C9+C23</f>
        <v>137141</v>
      </c>
      <c r="D24" s="35">
        <f t="shared" ref="D24:J24" si="10">D23+D9</f>
        <v>330</v>
      </c>
      <c r="E24" s="35">
        <f t="shared" si="10"/>
        <v>313</v>
      </c>
      <c r="F24" s="55">
        <f t="shared" si="10"/>
        <v>299</v>
      </c>
      <c r="G24" s="55">
        <f t="shared" si="10"/>
        <v>269</v>
      </c>
      <c r="H24" s="35">
        <f t="shared" si="10"/>
        <v>329</v>
      </c>
      <c r="I24" s="35">
        <f t="shared" si="10"/>
        <v>305</v>
      </c>
      <c r="J24" s="37">
        <f t="shared" si="10"/>
        <v>137219</v>
      </c>
      <c r="K24" s="39">
        <f t="shared" si="3"/>
        <v>90.606060606060595</v>
      </c>
      <c r="L24" s="33">
        <f>H24*3.4/F24</f>
        <v>3.7411371237458191</v>
      </c>
      <c r="M24" s="56">
        <f>(M9+M23)/2</f>
        <v>3.0711363636363638</v>
      </c>
      <c r="N24" s="57">
        <f>D24/B24*100</f>
        <v>13.06930693069307</v>
      </c>
      <c r="O24" s="57">
        <v>11.7</v>
      </c>
      <c r="P24" s="58">
        <f>P23+P9</f>
        <v>329</v>
      </c>
      <c r="Q24" s="35">
        <f>Q23+Q9</f>
        <v>227</v>
      </c>
      <c r="R24" s="35">
        <f>R23+R9</f>
        <v>74</v>
      </c>
      <c r="S24" s="35">
        <f>S9+S23</f>
        <v>118</v>
      </c>
      <c r="T24" s="35">
        <f>T9+T23</f>
        <v>25</v>
      </c>
      <c r="U24" s="35">
        <f>U9+U23</f>
        <v>117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26300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42</v>
      </c>
      <c r="B25" s="21" t="s">
        <v>70</v>
      </c>
      <c r="C25" s="22"/>
      <c r="D25" s="138">
        <f>D24-E24</f>
        <v>17</v>
      </c>
      <c r="E25" s="139"/>
      <c r="F25" s="138">
        <f>F24-G24</f>
        <v>30</v>
      </c>
      <c r="G25" s="139"/>
      <c r="H25" s="140">
        <f>H24-I24</f>
        <v>24</v>
      </c>
      <c r="I25" s="141"/>
      <c r="J25" s="14"/>
      <c r="K25" s="23"/>
      <c r="L25" s="24"/>
      <c r="M25" s="24"/>
      <c r="N25" s="24"/>
      <c r="O25" s="24"/>
      <c r="P25" s="25"/>
      <c r="Q25" s="26" t="s">
        <v>73</v>
      </c>
      <c r="R25" s="26" t="s">
        <v>74</v>
      </c>
      <c r="S25" s="26" t="s">
        <v>75</v>
      </c>
      <c r="T25" s="26" t="s">
        <v>76</v>
      </c>
      <c r="U25" s="26" t="s">
        <v>77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34530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25</v>
      </c>
      <c r="L26" s="1" t="s">
        <v>43</v>
      </c>
      <c r="M26" s="1" t="s">
        <v>25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25</v>
      </c>
      <c r="L27" s="1" t="s">
        <v>39</v>
      </c>
      <c r="M27" s="1" t="s">
        <v>44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25</v>
      </c>
      <c r="K28" s="1" t="s">
        <v>25</v>
      </c>
      <c r="L28" s="1"/>
      <c r="M28" s="1" t="s">
        <v>25</v>
      </c>
      <c r="N28" s="1"/>
      <c r="O28" s="1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25</v>
      </c>
      <c r="C29" s="2"/>
      <c r="D29" s="2"/>
      <c r="E29" s="2"/>
      <c r="F29" s="2"/>
      <c r="G29" s="2"/>
      <c r="H29" s="2"/>
      <c r="I29" s="2" t="s">
        <v>25</v>
      </c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40</v>
      </c>
      <c r="O30" s="2" t="s">
        <v>41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47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47</v>
      </c>
    </row>
    <row r="237" spans="2:24">
      <c r="C237" s="7" t="s">
        <v>47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2022-12-19T02:57:00Z</cp:lastPrinted>
  <dcterms:created xsi:type="dcterms:W3CDTF">2020-08-31T08:55:27Z</dcterms:created>
  <dcterms:modified xsi:type="dcterms:W3CDTF">2022-12-20T03:40:33Z</dcterms:modified>
</cp:coreProperties>
</file>